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85" yWindow="405" windowWidth="22695" windowHeight="9000"/>
  </bookViews>
  <sheets>
    <sheet name="Лист1" sheetId="1" r:id="rId1"/>
    <sheet name="Лист2" sheetId="2" r:id="rId2"/>
    <sheet name="Лист3" sheetId="3" r:id="rId3"/>
  </sheets>
  <calcPr calcId="145621"/>
</workbook>
</file>

<file path=xl/calcChain.xml><?xml version="1.0" encoding="utf-8"?>
<calcChain xmlns="http://schemas.openxmlformats.org/spreadsheetml/2006/main">
  <c r="A42" i="1" l="1"/>
  <c r="A43" i="1" s="1"/>
  <c r="A44" i="1" s="1"/>
  <c r="A45" i="1" s="1"/>
  <c r="A46" i="1" s="1"/>
  <c r="A47" i="1" s="1"/>
  <c r="A48" i="1" s="1"/>
  <c r="A49" i="1" s="1"/>
  <c r="A50" i="1" s="1"/>
  <c r="C7" i="1"/>
  <c r="C51" i="1" s="1"/>
  <c r="C53" i="1" l="1"/>
  <c r="C52" i="1"/>
</calcChain>
</file>

<file path=xl/sharedStrings.xml><?xml version="1.0" encoding="utf-8"?>
<sst xmlns="http://schemas.openxmlformats.org/spreadsheetml/2006/main" count="84" uniqueCount="84">
  <si>
    <t>Сводная ведомость работ</t>
  </si>
  <si>
    <t>№ п/п</t>
  </si>
  <si>
    <t>Наименование</t>
  </si>
  <si>
    <t>Стоимость</t>
  </si>
  <si>
    <t>Жилой дом с мини гостиницей</t>
  </si>
  <si>
    <t>1.1.</t>
  </si>
  <si>
    <t>Демонтажные работы</t>
  </si>
  <si>
    <t>1.2.</t>
  </si>
  <si>
    <t>Укрепительные работы</t>
  </si>
  <si>
    <t>1.3.</t>
  </si>
  <si>
    <t>Фундаменты</t>
  </si>
  <si>
    <t>1.4.</t>
  </si>
  <si>
    <t>Стены</t>
  </si>
  <si>
    <t>1.5.</t>
  </si>
  <si>
    <t>Перегородки</t>
  </si>
  <si>
    <t>1.6.</t>
  </si>
  <si>
    <t>Перекрытия, покрытие</t>
  </si>
  <si>
    <t>1.7.</t>
  </si>
  <si>
    <t>Лестницы</t>
  </si>
  <si>
    <t>1.8.</t>
  </si>
  <si>
    <t>Полы</t>
  </si>
  <si>
    <t>1.9.</t>
  </si>
  <si>
    <t>Окна</t>
  </si>
  <si>
    <t>1.10.</t>
  </si>
  <si>
    <t>Двери</t>
  </si>
  <si>
    <t>1.11.</t>
  </si>
  <si>
    <t>Внутренняя отделка</t>
  </si>
  <si>
    <t>1.12.</t>
  </si>
  <si>
    <t>Наружнная отделка</t>
  </si>
  <si>
    <t>1.13.</t>
  </si>
  <si>
    <t>Кровля</t>
  </si>
  <si>
    <t>1.14.</t>
  </si>
  <si>
    <t>Крыльца</t>
  </si>
  <si>
    <t>1.15.</t>
  </si>
  <si>
    <t xml:space="preserve">Отопление </t>
  </si>
  <si>
    <t>1.16.</t>
  </si>
  <si>
    <t>Автоматизация ОВ</t>
  </si>
  <si>
    <t>1.17.</t>
  </si>
  <si>
    <t>Тепловой пункт</t>
  </si>
  <si>
    <t>1.18.</t>
  </si>
  <si>
    <t>Вентиляция</t>
  </si>
  <si>
    <t>1.19.</t>
  </si>
  <si>
    <t>Водоснабжение</t>
  </si>
  <si>
    <t>1.20.</t>
  </si>
  <si>
    <t>Канализация</t>
  </si>
  <si>
    <t>1.21.</t>
  </si>
  <si>
    <t>Электроснабжение</t>
  </si>
  <si>
    <t>1.22.</t>
  </si>
  <si>
    <t>Электроосвещение жилая часть</t>
  </si>
  <si>
    <t>1.23.</t>
  </si>
  <si>
    <t>Электроосвещение гостиница</t>
  </si>
  <si>
    <t>1.24.</t>
  </si>
  <si>
    <t>Пожарная сигнализация жилой дом</t>
  </si>
  <si>
    <t>1.25.</t>
  </si>
  <si>
    <t>Пожарная сигнализация гостиница</t>
  </si>
  <si>
    <t>1.26.</t>
  </si>
  <si>
    <t>Речевое оповещение</t>
  </si>
  <si>
    <t>1.27.</t>
  </si>
  <si>
    <t>1.28.</t>
  </si>
  <si>
    <t>1.29.</t>
  </si>
  <si>
    <t>1.30.</t>
  </si>
  <si>
    <t>1.31.</t>
  </si>
  <si>
    <t>1.32.</t>
  </si>
  <si>
    <t>1.33.</t>
  </si>
  <si>
    <t>Электрочасификация</t>
  </si>
  <si>
    <t>Домофонная связь</t>
  </si>
  <si>
    <t>Заземление</t>
  </si>
  <si>
    <t>Оборудование 1 этажа</t>
  </si>
  <si>
    <t>Разные работы</t>
  </si>
  <si>
    <t>Наружные сети канализации</t>
  </si>
  <si>
    <t>Канализационный сборник</t>
  </si>
  <si>
    <t>Наружные сети электроснабжения</t>
  </si>
  <si>
    <t>Наружное освещение</t>
  </si>
  <si>
    <t>Наружные сети телефонизации</t>
  </si>
  <si>
    <t>Озеленение</t>
  </si>
  <si>
    <t>Благоустройство</t>
  </si>
  <si>
    <t>Итого:</t>
  </si>
  <si>
    <t>НДС</t>
  </si>
  <si>
    <t>Итого с НДС:</t>
  </si>
  <si>
    <t>Котельная</t>
  </si>
  <si>
    <t xml:space="preserve">Наружные сети тепло- и водоснабжения </t>
  </si>
  <si>
    <t>Вертикальная планировка, проезды и площадки</t>
  </si>
  <si>
    <t>Телефонизация</t>
  </si>
  <si>
    <t xml:space="preserve">Телевидение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</si>
</sst>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0" fillId="0" borderId="1" xfId="0" applyBorder="1" applyAlignment="1">
      <alignment horizontal="center"/>
    </xf>
    <xf numFmtId="0" fontId="0" fillId="0" borderId="0" xfId="0" applyAlignment="1">
      <alignment horizontal="center"/>
    </xf>
    <xf numFmtId="0" fontId="1" fillId="0" borderId="1" xfId="0" applyFont="1" applyBorder="1" applyAlignment="1">
      <alignment horizontal="right"/>
    </xf>
    <xf numFmtId="0" fontId="1" fillId="0" borderId="1" xfId="0" applyFont="1" applyBorder="1" applyAlignment="1">
      <alignment horizontal="center"/>
    </xf>
    <xf numFmtId="1" fontId="0" fillId="0" borderId="1" xfId="0" applyNumberFormat="1" applyBorder="1" applyAlignment="1">
      <alignment horizontal="right"/>
    </xf>
    <xf numFmtId="0" fontId="0" fillId="0" borderId="1" xfId="0" applyBorder="1"/>
    <xf numFmtId="16" fontId="0" fillId="0" borderId="1" xfId="0" applyNumberFormat="1" applyBorder="1" applyAlignment="1">
      <alignment horizontal="right"/>
    </xf>
    <xf numFmtId="0" fontId="0" fillId="0" borderId="1" xfId="0" applyBorder="1" applyAlignment="1">
      <alignment horizontal="right"/>
    </xf>
    <xf numFmtId="17" fontId="0" fillId="0" borderId="1" xfId="0" applyNumberFormat="1" applyBorder="1" applyAlignment="1">
      <alignment horizontal="right"/>
    </xf>
    <xf numFmtId="0" fontId="1" fillId="0" borderId="1" xfId="0" applyFont="1" applyBorder="1"/>
    <xf numFmtId="4" fontId="0" fillId="0" borderId="1" xfId="0" applyNumberFormat="1" applyBorder="1" applyAlignment="1">
      <alignment horizontal="center"/>
    </xf>
    <xf numFmtId="4" fontId="1" fillId="0" borderId="1" xfId="0" applyNumberFormat="1" applyFont="1" applyBorder="1" applyAlignment="1">
      <alignment horizontal="right"/>
    </xf>
    <xf numFmtId="4" fontId="0" fillId="0" borderId="1" xfId="0" applyNumberFormat="1" applyBorder="1"/>
    <xf numFmtId="4" fontId="1" fillId="0" borderId="1" xfId="0" applyNumberFormat="1" applyFont="1" applyBorder="1"/>
    <xf numFmtId="0" fontId="1" fillId="0" borderId="0" xfId="0" applyFont="1"/>
    <xf numFmtId="0" fontId="1" fillId="0" borderId="1" xfId="0" applyFont="1" applyBorder="1" applyAlignment="1">
      <alignment wrapText="1"/>
    </xf>
    <xf numFmtId="4" fontId="0" fillId="0" borderId="0" xfId="0" applyNumberFormat="1"/>
    <xf numFmtId="0" fontId="1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3:C53"/>
  <sheetViews>
    <sheetView showZeros="0" tabSelected="1" workbookViewId="0"/>
  </sheetViews>
  <sheetFormatPr defaultRowHeight="15" x14ac:dyDescent="0.25"/>
  <cols>
    <col min="1" max="1" width="6.140625" customWidth="1"/>
    <col min="2" max="2" width="37.7109375" customWidth="1"/>
    <col min="3" max="3" width="22.85546875" style="17" customWidth="1"/>
  </cols>
  <sheetData>
    <row r="3" spans="1:3" x14ac:dyDescent="0.25">
      <c r="A3" s="18" t="s">
        <v>0</v>
      </c>
      <c r="B3" s="18"/>
      <c r="C3" s="18"/>
    </row>
    <row r="6" spans="1:3" s="2" customFormat="1" x14ac:dyDescent="0.25">
      <c r="A6" s="1" t="s">
        <v>1</v>
      </c>
      <c r="B6" s="1" t="s">
        <v>2</v>
      </c>
      <c r="C6" s="11" t="s">
        <v>3</v>
      </c>
    </row>
    <row r="7" spans="1:3" s="2" customFormat="1" x14ac:dyDescent="0.25">
      <c r="A7" s="3">
        <v>1</v>
      </c>
      <c r="B7" s="4" t="s">
        <v>4</v>
      </c>
      <c r="C7" s="12">
        <f>SUBTOTAL(9,C8:C40)</f>
        <v>0</v>
      </c>
    </row>
    <row r="8" spans="1:3" x14ac:dyDescent="0.25">
      <c r="A8" s="5" t="s">
        <v>5</v>
      </c>
      <c r="B8" s="6" t="s">
        <v>6</v>
      </c>
      <c r="C8" s="13"/>
    </row>
    <row r="9" spans="1:3" x14ac:dyDescent="0.25">
      <c r="A9" s="7" t="s">
        <v>7</v>
      </c>
      <c r="B9" s="6" t="s">
        <v>8</v>
      </c>
      <c r="C9" s="13"/>
    </row>
    <row r="10" spans="1:3" x14ac:dyDescent="0.25">
      <c r="A10" s="8" t="s">
        <v>9</v>
      </c>
      <c r="B10" s="6" t="s">
        <v>10</v>
      </c>
      <c r="C10" s="13"/>
    </row>
    <row r="11" spans="1:3" x14ac:dyDescent="0.25">
      <c r="A11" s="8" t="s">
        <v>11</v>
      </c>
      <c r="B11" s="6" t="s">
        <v>12</v>
      </c>
      <c r="C11" s="13"/>
    </row>
    <row r="12" spans="1:3" x14ac:dyDescent="0.25">
      <c r="A12" s="8" t="s">
        <v>13</v>
      </c>
      <c r="B12" s="6" t="s">
        <v>14</v>
      </c>
      <c r="C12" s="13"/>
    </row>
    <row r="13" spans="1:3" x14ac:dyDescent="0.25">
      <c r="A13" s="8" t="s">
        <v>15</v>
      </c>
      <c r="B13" s="6" t="s">
        <v>16</v>
      </c>
      <c r="C13" s="13"/>
    </row>
    <row r="14" spans="1:3" x14ac:dyDescent="0.25">
      <c r="A14" s="8" t="s">
        <v>17</v>
      </c>
      <c r="B14" s="6" t="s">
        <v>18</v>
      </c>
      <c r="C14" s="13"/>
    </row>
    <row r="15" spans="1:3" x14ac:dyDescent="0.25">
      <c r="A15" s="8" t="s">
        <v>19</v>
      </c>
      <c r="B15" s="6" t="s">
        <v>20</v>
      </c>
      <c r="C15" s="13"/>
    </row>
    <row r="16" spans="1:3" x14ac:dyDescent="0.25">
      <c r="A16" s="7" t="s">
        <v>21</v>
      </c>
      <c r="B16" s="6" t="s">
        <v>22</v>
      </c>
      <c r="C16" s="13"/>
    </row>
    <row r="17" spans="1:3" x14ac:dyDescent="0.25">
      <c r="A17" s="8" t="s">
        <v>23</v>
      </c>
      <c r="B17" s="6" t="s">
        <v>24</v>
      </c>
      <c r="C17" s="13"/>
    </row>
    <row r="18" spans="1:3" x14ac:dyDescent="0.25">
      <c r="A18" s="8" t="s">
        <v>25</v>
      </c>
      <c r="B18" s="6" t="s">
        <v>26</v>
      </c>
      <c r="C18" s="13"/>
    </row>
    <row r="19" spans="1:3" x14ac:dyDescent="0.25">
      <c r="A19" s="8" t="s">
        <v>27</v>
      </c>
      <c r="B19" s="6" t="s">
        <v>28</v>
      </c>
      <c r="C19" s="13"/>
    </row>
    <row r="20" spans="1:3" x14ac:dyDescent="0.25">
      <c r="A20" s="8" t="s">
        <v>29</v>
      </c>
      <c r="B20" s="6" t="s">
        <v>30</v>
      </c>
      <c r="C20" s="13"/>
    </row>
    <row r="21" spans="1:3" x14ac:dyDescent="0.25">
      <c r="A21" s="8" t="s">
        <v>31</v>
      </c>
      <c r="B21" s="6" t="s">
        <v>32</v>
      </c>
      <c r="C21" s="13"/>
    </row>
    <row r="22" spans="1:3" x14ac:dyDescent="0.25">
      <c r="A22" s="8" t="s">
        <v>33</v>
      </c>
      <c r="B22" s="6" t="s">
        <v>34</v>
      </c>
      <c r="C22" s="13"/>
    </row>
    <row r="23" spans="1:3" x14ac:dyDescent="0.25">
      <c r="A23" s="8" t="s">
        <v>35</v>
      </c>
      <c r="B23" s="6" t="s">
        <v>36</v>
      </c>
      <c r="C23" s="13"/>
    </row>
    <row r="24" spans="1:3" x14ac:dyDescent="0.25">
      <c r="A24" s="8" t="s">
        <v>37</v>
      </c>
      <c r="B24" s="6" t="s">
        <v>38</v>
      </c>
      <c r="C24" s="13"/>
    </row>
    <row r="25" spans="1:3" x14ac:dyDescent="0.25">
      <c r="A25" s="8" t="s">
        <v>39</v>
      </c>
      <c r="B25" s="6" t="s">
        <v>40</v>
      </c>
      <c r="C25" s="13"/>
    </row>
    <row r="26" spans="1:3" x14ac:dyDescent="0.25">
      <c r="A26" s="8" t="s">
        <v>41</v>
      </c>
      <c r="B26" s="6" t="s">
        <v>42</v>
      </c>
      <c r="C26" s="13"/>
    </row>
    <row r="27" spans="1:3" x14ac:dyDescent="0.25">
      <c r="A27" s="8" t="s">
        <v>43</v>
      </c>
      <c r="B27" s="6" t="s">
        <v>44</v>
      </c>
      <c r="C27" s="13"/>
    </row>
    <row r="28" spans="1:3" x14ac:dyDescent="0.25">
      <c r="A28" s="8" t="s">
        <v>45</v>
      </c>
      <c r="B28" s="6" t="s">
        <v>46</v>
      </c>
      <c r="C28" s="13"/>
    </row>
    <row r="29" spans="1:3" x14ac:dyDescent="0.25">
      <c r="A29" s="8" t="s">
        <v>47</v>
      </c>
      <c r="B29" s="6" t="s">
        <v>48</v>
      </c>
      <c r="C29" s="13"/>
    </row>
    <row r="30" spans="1:3" x14ac:dyDescent="0.25">
      <c r="A30" s="8" t="s">
        <v>49</v>
      </c>
      <c r="B30" s="6" t="s">
        <v>50</v>
      </c>
      <c r="C30" s="13"/>
    </row>
    <row r="31" spans="1:3" x14ac:dyDescent="0.25">
      <c r="A31" s="9" t="s">
        <v>51</v>
      </c>
      <c r="B31" s="6" t="s">
        <v>52</v>
      </c>
      <c r="C31" s="13"/>
    </row>
    <row r="32" spans="1:3" x14ac:dyDescent="0.25">
      <c r="A32" s="8" t="s">
        <v>53</v>
      </c>
      <c r="B32" s="6" t="s">
        <v>54</v>
      </c>
      <c r="C32" s="13"/>
    </row>
    <row r="33" spans="1:3" x14ac:dyDescent="0.25">
      <c r="A33" s="8" t="s">
        <v>55</v>
      </c>
      <c r="B33" s="6" t="s">
        <v>56</v>
      </c>
      <c r="C33" s="13"/>
    </row>
    <row r="34" spans="1:3" x14ac:dyDescent="0.25">
      <c r="A34" s="8" t="s">
        <v>57</v>
      </c>
      <c r="B34" s="6" t="s">
        <v>82</v>
      </c>
      <c r="C34" s="13"/>
    </row>
    <row r="35" spans="1:3" x14ac:dyDescent="0.25">
      <c r="A35" s="8" t="s">
        <v>58</v>
      </c>
      <c r="B35" s="6" t="s">
        <v>83</v>
      </c>
      <c r="C35" s="13"/>
    </row>
    <row r="36" spans="1:3" x14ac:dyDescent="0.25">
      <c r="A36" s="8" t="s">
        <v>59</v>
      </c>
      <c r="B36" s="6" t="s">
        <v>64</v>
      </c>
      <c r="C36" s="13"/>
    </row>
    <row r="37" spans="1:3" x14ac:dyDescent="0.25">
      <c r="A37" s="8" t="s">
        <v>60</v>
      </c>
      <c r="B37" s="6" t="s">
        <v>65</v>
      </c>
      <c r="C37" s="13"/>
    </row>
    <row r="38" spans="1:3" x14ac:dyDescent="0.25">
      <c r="A38" s="8" t="s">
        <v>61</v>
      </c>
      <c r="B38" s="6" t="s">
        <v>66</v>
      </c>
      <c r="C38" s="13"/>
    </row>
    <row r="39" spans="1:3" x14ac:dyDescent="0.25">
      <c r="A39" s="8" t="s">
        <v>62</v>
      </c>
      <c r="B39" s="6" t="s">
        <v>67</v>
      </c>
      <c r="C39" s="13"/>
    </row>
    <row r="40" spans="1:3" x14ac:dyDescent="0.25">
      <c r="A40" s="8" t="s">
        <v>63</v>
      </c>
      <c r="B40" s="6" t="s">
        <v>68</v>
      </c>
      <c r="C40" s="13"/>
    </row>
    <row r="41" spans="1:3" s="15" customFormat="1" x14ac:dyDescent="0.25">
      <c r="A41" s="3">
        <v>2</v>
      </c>
      <c r="B41" s="10" t="s">
        <v>79</v>
      </c>
      <c r="C41" s="14"/>
    </row>
    <row r="42" spans="1:3" x14ac:dyDescent="0.25">
      <c r="A42" s="10">
        <f>A41+1</f>
        <v>3</v>
      </c>
      <c r="B42" s="10" t="s">
        <v>80</v>
      </c>
      <c r="C42" s="14"/>
    </row>
    <row r="43" spans="1:3" x14ac:dyDescent="0.25">
      <c r="A43" s="10">
        <f>A42+1</f>
        <v>4</v>
      </c>
      <c r="B43" s="10" t="s">
        <v>69</v>
      </c>
      <c r="C43" s="14"/>
    </row>
    <row r="44" spans="1:3" x14ac:dyDescent="0.25">
      <c r="A44" s="10">
        <f t="shared" ref="A44:A50" si="0">A43+1</f>
        <v>5</v>
      </c>
      <c r="B44" s="10" t="s">
        <v>70</v>
      </c>
      <c r="C44" s="14"/>
    </row>
    <row r="45" spans="1:3" x14ac:dyDescent="0.25">
      <c r="A45" s="10">
        <f t="shared" si="0"/>
        <v>6</v>
      </c>
      <c r="B45" s="10" t="s">
        <v>71</v>
      </c>
      <c r="C45" s="14"/>
    </row>
    <row r="46" spans="1:3" x14ac:dyDescent="0.25">
      <c r="A46" s="10">
        <f t="shared" si="0"/>
        <v>7</v>
      </c>
      <c r="B46" s="10" t="s">
        <v>72</v>
      </c>
      <c r="C46" s="14"/>
    </row>
    <row r="47" spans="1:3" x14ac:dyDescent="0.25">
      <c r="A47" s="10">
        <f t="shared" si="0"/>
        <v>8</v>
      </c>
      <c r="B47" s="10" t="s">
        <v>73</v>
      </c>
      <c r="C47" s="14"/>
    </row>
    <row r="48" spans="1:3" ht="30" x14ac:dyDescent="0.25">
      <c r="A48" s="10">
        <f t="shared" si="0"/>
        <v>9</v>
      </c>
      <c r="B48" s="16" t="s">
        <v>81</v>
      </c>
      <c r="C48" s="14"/>
    </row>
    <row r="49" spans="1:3" x14ac:dyDescent="0.25">
      <c r="A49" s="10">
        <f t="shared" si="0"/>
        <v>10</v>
      </c>
      <c r="B49" s="10" t="s">
        <v>74</v>
      </c>
      <c r="C49" s="14"/>
    </row>
    <row r="50" spans="1:3" x14ac:dyDescent="0.25">
      <c r="A50" s="10">
        <f t="shared" si="0"/>
        <v>11</v>
      </c>
      <c r="B50" s="10" t="s">
        <v>75</v>
      </c>
      <c r="C50" s="14"/>
    </row>
    <row r="51" spans="1:3" x14ac:dyDescent="0.25">
      <c r="A51" s="10"/>
      <c r="B51" s="3" t="s">
        <v>76</v>
      </c>
      <c r="C51" s="14">
        <f>SUBTOTAL(9,C7:C50)</f>
        <v>0</v>
      </c>
    </row>
    <row r="52" spans="1:3" x14ac:dyDescent="0.25">
      <c r="A52" s="6"/>
      <c r="B52" s="3" t="s">
        <v>77</v>
      </c>
      <c r="C52" s="14">
        <f>C51*0.18</f>
        <v>0</v>
      </c>
    </row>
    <row r="53" spans="1:3" x14ac:dyDescent="0.25">
      <c r="A53" s="6"/>
      <c r="B53" s="3" t="s">
        <v>78</v>
      </c>
      <c r="C53" s="14">
        <f>C51+C52</f>
        <v>0</v>
      </c>
    </row>
  </sheetData>
  <mergeCells count="1">
    <mergeCell ref="A3:C3"/>
  </mergeCells>
  <pageMargins left="0.7" right="0.7" top="0.75" bottom="0.75" header="0.3" footer="0.3"/>
  <pageSetup scale="87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Одинцова Фаина Викторовна</dc:creator>
  <cp:lastModifiedBy>Томская Наталья Ивановна</cp:lastModifiedBy>
  <cp:lastPrinted>2013-12-26T05:38:55Z</cp:lastPrinted>
  <dcterms:created xsi:type="dcterms:W3CDTF">2013-12-24T23:46:12Z</dcterms:created>
  <dcterms:modified xsi:type="dcterms:W3CDTF">2013-12-26T05:47:59Z</dcterms:modified>
</cp:coreProperties>
</file>